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ka\Documents\Zaključni račun 2022\"/>
    </mc:Choice>
  </mc:AlternateContent>
  <xr:revisionPtr revIDLastSave="0" documentId="8_{A7B91DD0-C9A6-4AA1-8534-BB27E0AC2332}" xr6:coauthVersionLast="47" xr6:coauthVersionMax="47" xr10:uidLastSave="{00000000-0000-0000-0000-000000000000}"/>
  <bookViews>
    <workbookView xWindow="-108" yWindow="-108" windowWidth="23256" windowHeight="12720" xr2:uid="{FD49955E-47A5-48F8-AEA6-7BAC984FFA01}"/>
  </bookViews>
  <sheets>
    <sheet name="List1" sheetId="1" r:id="rId1"/>
    <sheet name="List2" sheetId="2" r:id="rId2"/>
    <sheet name="List3" sheetId="3" r:id="rId3"/>
  </sheets>
  <definedNames>
    <definedName name="_xlnm.Print_Titles" localSheetId="0">List1!$3:$7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D48" i="1"/>
  <c r="D47" i="1"/>
  <c r="D45" i="1"/>
  <c r="D43" i="1"/>
  <c r="D42" i="1"/>
  <c r="D37" i="1"/>
  <c r="D36" i="1"/>
  <c r="D35" i="1"/>
  <c r="D34" i="1"/>
  <c r="D33" i="1"/>
  <c r="D32" i="1"/>
  <c r="D30" i="1"/>
  <c r="D29" i="1"/>
  <c r="D28" i="1"/>
  <c r="D26" i="1"/>
  <c r="D24" i="1"/>
  <c r="D23" i="1"/>
  <c r="D22" i="1"/>
  <c r="D20" i="1"/>
  <c r="D18" i="1"/>
  <c r="D17" i="1"/>
  <c r="D16" i="1"/>
  <c r="D15" i="1"/>
  <c r="D14" i="1"/>
  <c r="D13" i="1"/>
  <c r="D12" i="1"/>
  <c r="D11" i="1"/>
  <c r="D9" i="1"/>
  <c r="D8" i="1"/>
  <c r="D7" i="1"/>
  <c r="J31" i="1" l="1"/>
  <c r="K31" i="1"/>
  <c r="L31" i="1"/>
  <c r="J25" i="1"/>
  <c r="K25" i="1"/>
  <c r="L25" i="1"/>
  <c r="J44" i="1"/>
  <c r="K44" i="1"/>
  <c r="J46" i="1"/>
  <c r="K46" i="1"/>
  <c r="L46" i="1"/>
  <c r="J55" i="1"/>
  <c r="K55" i="1"/>
  <c r="L55" i="1"/>
  <c r="J54" i="1"/>
  <c r="K54" i="1"/>
  <c r="L54" i="1"/>
  <c r="J39" i="1"/>
  <c r="K39" i="1"/>
  <c r="L39" i="1"/>
  <c r="J53" i="1"/>
  <c r="K53" i="1"/>
  <c r="J52" i="1"/>
  <c r="K52" i="1"/>
  <c r="L52" i="1"/>
  <c r="J27" i="1"/>
  <c r="K27" i="1"/>
  <c r="L27" i="1"/>
  <c r="C57" i="1"/>
  <c r="D38" i="1"/>
  <c r="D21" i="1"/>
  <c r="D40" i="1"/>
  <c r="D41" i="1"/>
  <c r="G57" i="1"/>
  <c r="I57" i="1"/>
  <c r="H57" i="1"/>
  <c r="K34" i="1"/>
  <c r="D57" i="1" l="1"/>
  <c r="J58" i="1"/>
  <c r="L56" i="1"/>
  <c r="K56" i="1"/>
  <c r="L51" i="1"/>
  <c r="K51" i="1"/>
  <c r="L50" i="1"/>
  <c r="K50" i="1"/>
  <c r="L49" i="1"/>
  <c r="K49" i="1"/>
  <c r="L48" i="1"/>
  <c r="K48" i="1"/>
  <c r="L47" i="1"/>
  <c r="K47" i="1"/>
  <c r="L45" i="1"/>
  <c r="K45" i="1"/>
  <c r="L43" i="1"/>
  <c r="K43" i="1"/>
  <c r="L42" i="1"/>
  <c r="K42" i="1"/>
  <c r="L41" i="1"/>
  <c r="K41" i="1"/>
  <c r="L40" i="1"/>
  <c r="K40" i="1"/>
  <c r="L38" i="1"/>
  <c r="K38" i="1"/>
  <c r="L37" i="1"/>
  <c r="K37" i="1"/>
  <c r="L36" i="1"/>
  <c r="K36" i="1"/>
  <c r="L35" i="1"/>
  <c r="K35" i="1"/>
  <c r="L34" i="1"/>
  <c r="L33" i="1"/>
  <c r="K33" i="1"/>
  <c r="L32" i="1"/>
  <c r="K32" i="1"/>
  <c r="L30" i="1"/>
  <c r="K30" i="1"/>
  <c r="L29" i="1"/>
  <c r="K29" i="1"/>
  <c r="L28" i="1"/>
  <c r="K28" i="1"/>
  <c r="L26" i="1"/>
  <c r="K26" i="1"/>
  <c r="L24" i="1"/>
  <c r="K24" i="1"/>
  <c r="L23" i="1"/>
  <c r="K23" i="1"/>
  <c r="L22" i="1"/>
  <c r="K22" i="1"/>
  <c r="L21" i="1"/>
  <c r="K21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J56" i="1"/>
  <c r="J51" i="1"/>
  <c r="J50" i="1"/>
  <c r="J49" i="1"/>
  <c r="J48" i="1"/>
  <c r="J47" i="1"/>
  <c r="J45" i="1"/>
  <c r="J43" i="1"/>
  <c r="J42" i="1"/>
  <c r="J41" i="1"/>
  <c r="J40" i="1"/>
  <c r="J38" i="1"/>
  <c r="J37" i="1"/>
  <c r="J36" i="1"/>
  <c r="J35" i="1"/>
  <c r="J34" i="1"/>
  <c r="J33" i="1"/>
  <c r="J32" i="1"/>
  <c r="J30" i="1"/>
  <c r="J29" i="1"/>
  <c r="J28" i="1"/>
  <c r="J26" i="1"/>
  <c r="J24" i="1"/>
  <c r="J23" i="1"/>
  <c r="J22" i="1"/>
  <c r="J2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57" i="1" l="1"/>
</calcChain>
</file>

<file path=xl/sharedStrings.xml><?xml version="1.0" encoding="utf-8"?>
<sst xmlns="http://schemas.openxmlformats.org/spreadsheetml/2006/main" count="264" uniqueCount="150">
  <si>
    <t>Skrbnik-PU/Nosilni GPR/</t>
  </si>
  <si>
    <t>Podprogram PPR/Projekt</t>
  </si>
  <si>
    <t>SP***</t>
  </si>
  <si>
    <t>VP****</t>
  </si>
  <si>
    <t>Realizacija</t>
  </si>
  <si>
    <t>Razlika</t>
  </si>
  <si>
    <t>Indeks</t>
  </si>
  <si>
    <t>konec financ</t>
  </si>
  <si>
    <t>začetek financ</t>
  </si>
  <si>
    <t>Real VrPROJ**</t>
  </si>
  <si>
    <t>VrPROJ*</t>
  </si>
  <si>
    <t>9=8-7</t>
  </si>
  <si>
    <t>10=8/6</t>
  </si>
  <si>
    <t>11=8/7</t>
  </si>
  <si>
    <t>v EUR</t>
  </si>
  <si>
    <t>v %</t>
  </si>
  <si>
    <t>datum</t>
  </si>
  <si>
    <t>*VrPROJ (Vrednost projekta) = vrednost iz zadnje potrjene invest. Dok. (DIIP, PIZ, IP ali NIP), ali druga skupna vrednost projekta</t>
  </si>
  <si>
    <t>***SP (Sprejeti plan) = plan projekta v zadnjem sprejetem proračunu za leto 2021 (sprememba proračuna, proračun, rebalans)</t>
  </si>
  <si>
    <t>****VP (Veljavni plan) = sprejeti plan s spremembami med letom (prerazporeditve na projektu)</t>
  </si>
  <si>
    <r>
      <t xml:space="preserve">                           </t>
    </r>
    <r>
      <rPr>
        <b/>
        <sz val="11"/>
        <color theme="1"/>
        <rFont val="Calibri"/>
        <family val="2"/>
        <charset val="238"/>
        <scheme val="minor"/>
      </rPr>
      <t>Skupaj pred letom 2021 + 2021 - 2024</t>
    </r>
  </si>
  <si>
    <r>
      <t xml:space="preserve">             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Leto 2021</t>
    </r>
  </si>
  <si>
    <t>**Real VrPROJ (Realizirana vrednost projekta) v vseh letih do konca leta 2021, glede na vrednost projekta</t>
  </si>
  <si>
    <t>OB175-07-0004</t>
  </si>
  <si>
    <t>Družbeni dom</t>
  </si>
  <si>
    <t>OB175-07-0009</t>
  </si>
  <si>
    <t>Nakup zemljišč</t>
  </si>
  <si>
    <t>OB175-07-0010</t>
  </si>
  <si>
    <t>Nakup računalnikov in rač.opreme v OŠ Prevalje</t>
  </si>
  <si>
    <t>OB175-07-0016</t>
  </si>
  <si>
    <t>Nakup opreme za CZ</t>
  </si>
  <si>
    <t>OB175-07-0017</t>
  </si>
  <si>
    <t>Prostovoljno gasilsko društvo Prevalje</t>
  </si>
  <si>
    <t>OB175-07-0029</t>
  </si>
  <si>
    <t>Novogradnja javne razsvetljave</t>
  </si>
  <si>
    <t>OB175-07-0036</t>
  </si>
  <si>
    <t>Regijsko odlagališče-KOCEROD</t>
  </si>
  <si>
    <t>OB175-07-0039</t>
  </si>
  <si>
    <t>Odvajanje in čiščenje odpadne vode v porečju Meže</t>
  </si>
  <si>
    <t>OB175-07-0045</t>
  </si>
  <si>
    <t>Otroška igrišča</t>
  </si>
  <si>
    <t>OB175-07-0046</t>
  </si>
  <si>
    <t>Nakup pis. opreme in računal. ter telekom. Opreme</t>
  </si>
  <si>
    <t>OB175-07-0047</t>
  </si>
  <si>
    <t>Kompleksne subvencije v kmetijstvu</t>
  </si>
  <si>
    <t>OB175-07-0058</t>
  </si>
  <si>
    <t>Vrtec Prevalje - redna dejavnost</t>
  </si>
  <si>
    <t>OB175-08-0005</t>
  </si>
  <si>
    <t>OB175-08-0032</t>
  </si>
  <si>
    <t>OB175-08-0034</t>
  </si>
  <si>
    <t>Prometna signalizacija - cestne ovire</t>
  </si>
  <si>
    <t>OB175-08-0039</t>
  </si>
  <si>
    <t>Investicijsko vzdrževanje šole</t>
  </si>
  <si>
    <t>OB175-09-0021</t>
  </si>
  <si>
    <t>Izvajanje GJS</t>
  </si>
  <si>
    <t>OB175-10-0005</t>
  </si>
  <si>
    <t>Program opremljanja stavbnih zemljišč</t>
  </si>
  <si>
    <t>OB175-10-0020</t>
  </si>
  <si>
    <t>Sanacija plazov</t>
  </si>
  <si>
    <t>OB175-11-0018</t>
  </si>
  <si>
    <t>Obnova manjših asfaltnih odsekov-Prevalje</t>
  </si>
  <si>
    <t>OB175-12-0009</t>
  </si>
  <si>
    <t>Čistilna naprava Šentanel</t>
  </si>
  <si>
    <t>OB175-12-0012</t>
  </si>
  <si>
    <t>Kanalizacija manjših odsekov</t>
  </si>
  <si>
    <t>OB175-13-0005</t>
  </si>
  <si>
    <t>Urbana oprema</t>
  </si>
  <si>
    <t>OB175-14-0007</t>
  </si>
  <si>
    <t>Vodovod manjši odseki</t>
  </si>
  <si>
    <t>OB175-15-0007</t>
  </si>
  <si>
    <t>Kolesarske povezave v koroški regiji</t>
  </si>
  <si>
    <t>OB175-15-0012</t>
  </si>
  <si>
    <t>Občina po meri invalidov</t>
  </si>
  <si>
    <t>OB175-19-0002</t>
  </si>
  <si>
    <t>Podelitev koncesije GJS-ceste</t>
  </si>
  <si>
    <t>OB175-19-0003</t>
  </si>
  <si>
    <t>Individualne čistilne naprave-sofinanciranje</t>
  </si>
  <si>
    <t>OB175-19-0006</t>
  </si>
  <si>
    <t>Priprava dokumentacije-projekti</t>
  </si>
  <si>
    <t>OB175-19-0008</t>
  </si>
  <si>
    <t>Izdelava podrobnega prostorskega načrta</t>
  </si>
  <si>
    <t>OB175-19-0011</t>
  </si>
  <si>
    <t>Čistilna naprava Štopar</t>
  </si>
  <si>
    <t>OB175-20-0001</t>
  </si>
  <si>
    <t>Ureditev kulturne sobe Šentanel</t>
  </si>
  <si>
    <t>OB175-20-0002</t>
  </si>
  <si>
    <t>Urejanje naselja Leše</t>
  </si>
  <si>
    <t>OB175-20-0004</t>
  </si>
  <si>
    <t>Odvajanje in čiščenje odpadne vode-DD.GR.KANAL</t>
  </si>
  <si>
    <t>OB175-20-0006</t>
  </si>
  <si>
    <t>Koroški plezalni center in park Jezero</t>
  </si>
  <si>
    <t>OB175-20-0007</t>
  </si>
  <si>
    <t>Novogradnja gozdne ceste</t>
  </si>
  <si>
    <t>OB175-20-0008</t>
  </si>
  <si>
    <t>Ureditev glavne ceste G2-112/1255 Prevalje-Ravne</t>
  </si>
  <si>
    <t>OB175-20-0009</t>
  </si>
  <si>
    <t>Svetniške skupine</t>
  </si>
  <si>
    <t>OB175-20-0010</t>
  </si>
  <si>
    <t>Obnova 1., 2. in 3. ulice Pod gonjami</t>
  </si>
  <si>
    <t>OB175-21-0003</t>
  </si>
  <si>
    <t>Prestavitev obeležja NOB</t>
  </si>
  <si>
    <t>1/1/2006</t>
  </si>
  <si>
    <t>12/31/2022</t>
  </si>
  <si>
    <t>1/1/2007</t>
  </si>
  <si>
    <t>12/31/2023</t>
  </si>
  <si>
    <t>12/31/2020</t>
  </si>
  <si>
    <t>12/31/2024</t>
  </si>
  <si>
    <t>1/1/2009</t>
  </si>
  <si>
    <t>12/31/2021</t>
  </si>
  <si>
    <t>1/1/2010</t>
  </si>
  <si>
    <t>1/1/2012</t>
  </si>
  <si>
    <t>1/1/2013</t>
  </si>
  <si>
    <t>1/1/2014</t>
  </si>
  <si>
    <t>1/1/2015</t>
  </si>
  <si>
    <t>1/1/2016</t>
  </si>
  <si>
    <t>1/1/2019</t>
  </si>
  <si>
    <t>12/31/2035</t>
  </si>
  <si>
    <t>1/1/2024</t>
  </si>
  <si>
    <t>11/15/2019</t>
  </si>
  <si>
    <t>6/30/2021</t>
  </si>
  <si>
    <t>11/18/2019</t>
  </si>
  <si>
    <t>2/1/2020</t>
  </si>
  <si>
    <t>1/1/2020</t>
  </si>
  <si>
    <t>1/1/2021</t>
  </si>
  <si>
    <t>4/1/2021</t>
  </si>
  <si>
    <t>5/1/2021</t>
  </si>
  <si>
    <t>Naziv</t>
  </si>
  <si>
    <r>
      <t xml:space="preserve">                           </t>
    </r>
    <r>
      <rPr>
        <b/>
        <sz val="11"/>
        <color theme="1"/>
        <rFont val="Calibri"/>
        <family val="2"/>
        <charset val="238"/>
        <scheme val="minor"/>
      </rPr>
      <t>Skupaj pred letom 2022 + 2022 - 2025</t>
    </r>
  </si>
  <si>
    <t>Vodooskrba v Občini Prevalje</t>
  </si>
  <si>
    <t>ob175-21-0004</t>
  </si>
  <si>
    <t xml:space="preserve">Okolju prijazna Mežiška dolina </t>
  </si>
  <si>
    <t>OB175-22-0003</t>
  </si>
  <si>
    <t>Kanalizacija v aglomeraciji Leše</t>
  </si>
  <si>
    <t xml:space="preserve">Vodnogospodarski ukrepi </t>
  </si>
  <si>
    <t>OB175-21-0006</t>
  </si>
  <si>
    <t xml:space="preserve">Nakup stanovanj </t>
  </si>
  <si>
    <t>OB175-22-0004</t>
  </si>
  <si>
    <t xml:space="preserve">Energetska prenova stavbe Družbeni dom </t>
  </si>
  <si>
    <t>OB175-22-0005</t>
  </si>
  <si>
    <t>Prizidek vrtec-Prevalje</t>
  </si>
  <si>
    <t>OB175-21-0005</t>
  </si>
  <si>
    <t>Medgeenracijsko povezovanje v Mežiški dolini</t>
  </si>
  <si>
    <t>OB175-22-0006</t>
  </si>
  <si>
    <t>Občinski prostorski načrt-posodobitev</t>
  </si>
  <si>
    <t>OB175-20-0012</t>
  </si>
  <si>
    <t xml:space="preserve">Obnova vovodovdnega omrežja v Mežiški dolini </t>
  </si>
  <si>
    <t>ON175-21-0001</t>
  </si>
  <si>
    <t xml:space="preserve">Skupaj za varni jutri </t>
  </si>
  <si>
    <t>OB175-20-0003</t>
  </si>
  <si>
    <t xml:space="preserve">Povezani za vse generacije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</si>
</sst>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/>
    <xf numFmtId="1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1444-1DB1-4AF3-AEF5-2998992FAAC6}">
  <sheetPr>
    <pageSetUpPr fitToPage="1"/>
  </sheetPr>
  <dimension ref="A3:DN58"/>
  <sheetViews>
    <sheetView tabSelected="1" workbookViewId="0">
      <pane ySplit="1" topLeftCell="A2" activePane="bottomLeft" state="frozen"/>
      <selection pane="bottomLeft" activeCell="E59" sqref="E59"/>
    </sheetView>
  </sheetViews>
  <sheetFormatPr defaultRowHeight="14.4" x14ac:dyDescent="0.3"/>
  <cols>
    <col min="1" max="1" width="24.33203125" customWidth="1"/>
    <col min="2" max="2" width="48.109375" customWidth="1"/>
    <col min="3" max="3" width="12.5546875" bestFit="1" customWidth="1"/>
    <col min="4" max="4" width="17.5546875" customWidth="1"/>
    <col min="5" max="5" width="15.5546875" customWidth="1"/>
    <col min="6" max="6" width="12.6640625" customWidth="1"/>
    <col min="7" max="7" width="22.21875" customWidth="1"/>
    <col min="8" max="8" width="14.21875" customWidth="1"/>
    <col min="9" max="9" width="14.109375" customWidth="1"/>
    <col min="10" max="10" width="14" customWidth="1"/>
    <col min="11" max="11" width="9.44140625" customWidth="1"/>
  </cols>
  <sheetData>
    <row r="3" spans="1:118" ht="15" customHeight="1" x14ac:dyDescent="0.3">
      <c r="A3" s="1"/>
      <c r="B3" s="1"/>
      <c r="C3" s="1" t="s">
        <v>127</v>
      </c>
      <c r="D3" s="1"/>
      <c r="E3" s="1"/>
      <c r="F3" s="1"/>
      <c r="G3" s="1" t="s">
        <v>21</v>
      </c>
      <c r="H3" s="1">
        <v>2022</v>
      </c>
      <c r="I3" s="1">
        <v>2022</v>
      </c>
      <c r="J3" s="1"/>
      <c r="K3" s="1"/>
      <c r="L3" s="1"/>
    </row>
    <row r="4" spans="1:118" ht="15" customHeight="1" x14ac:dyDescent="0.3">
      <c r="A4" s="1" t="s">
        <v>0</v>
      </c>
      <c r="B4" s="1"/>
      <c r="C4" s="1" t="s">
        <v>10</v>
      </c>
      <c r="D4" s="1" t="s">
        <v>9</v>
      </c>
      <c r="E4" s="1" t="s">
        <v>8</v>
      </c>
      <c r="F4" s="1" t="s">
        <v>7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6</v>
      </c>
      <c r="L4" s="1" t="s">
        <v>6</v>
      </c>
    </row>
    <row r="5" spans="1:118" ht="15" customHeight="1" x14ac:dyDescent="0.3">
      <c r="A5" s="1" t="s">
        <v>1</v>
      </c>
      <c r="B5" s="16" t="s">
        <v>126</v>
      </c>
      <c r="C5" s="16" t="s">
        <v>14</v>
      </c>
      <c r="D5" s="16" t="s">
        <v>15</v>
      </c>
      <c r="E5" s="16" t="s">
        <v>16</v>
      </c>
      <c r="F5" s="16" t="s">
        <v>16</v>
      </c>
      <c r="G5" s="16" t="s">
        <v>14</v>
      </c>
      <c r="H5" s="16" t="s">
        <v>14</v>
      </c>
      <c r="I5" s="16" t="s">
        <v>14</v>
      </c>
      <c r="J5" s="16" t="s">
        <v>14</v>
      </c>
      <c r="K5" s="16"/>
      <c r="L5" s="16"/>
    </row>
    <row r="6" spans="1:118" s="1" customFormat="1" ht="15" customHeight="1" x14ac:dyDescent="0.3">
      <c r="A6" s="18"/>
      <c r="B6" s="18"/>
      <c r="C6" s="19"/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 t="s">
        <v>11</v>
      </c>
      <c r="K6" s="16" t="s">
        <v>12</v>
      </c>
      <c r="L6" s="16" t="s">
        <v>13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</row>
    <row r="7" spans="1:118" s="1" customFormat="1" ht="15" customHeight="1" x14ac:dyDescent="0.3">
      <c r="A7" s="1" t="s">
        <v>23</v>
      </c>
      <c r="B7" s="1" t="s">
        <v>24</v>
      </c>
      <c r="C7" s="20">
        <v>1176553</v>
      </c>
      <c r="D7" s="20">
        <f>1128.26+I7+15650.72+6548.23+12669.76</f>
        <v>55999.969999999994</v>
      </c>
      <c r="E7" s="1" t="s">
        <v>101</v>
      </c>
      <c r="F7" s="1" t="s">
        <v>102</v>
      </c>
      <c r="G7" s="20">
        <v>20003</v>
      </c>
      <c r="H7" s="20">
        <v>20003</v>
      </c>
      <c r="I7" s="20">
        <v>20003</v>
      </c>
      <c r="J7" s="20">
        <f>+I7-H7</f>
        <v>0</v>
      </c>
      <c r="K7" s="1">
        <f>+I7/G7</f>
        <v>1</v>
      </c>
      <c r="L7" s="1">
        <f>+I7/H7</f>
        <v>1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</row>
    <row r="8" spans="1:118" s="1" customFormat="1" ht="15" customHeight="1" x14ac:dyDescent="0.3">
      <c r="A8" s="1" t="s">
        <v>25</v>
      </c>
      <c r="B8" s="1" t="s">
        <v>26</v>
      </c>
      <c r="C8" s="20">
        <v>2434748.75</v>
      </c>
      <c r="D8" s="20">
        <f>127247.16+I8+69166.48+2156.08+42862.04+26498.67+28170.5+300569.68</f>
        <v>621299.61</v>
      </c>
      <c r="E8" s="1" t="s">
        <v>101</v>
      </c>
      <c r="F8" s="1" t="s">
        <v>102</v>
      </c>
      <c r="G8" s="20">
        <v>63588.72</v>
      </c>
      <c r="H8" s="20">
        <v>63588.72</v>
      </c>
      <c r="I8" s="20">
        <v>24629</v>
      </c>
      <c r="J8" s="20">
        <f t="shared" ref="J8:J56" si="0">+I8-H8</f>
        <v>-38959.72</v>
      </c>
      <c r="K8" s="1">
        <f t="shared" ref="K8:K56" si="1">+I8/G8</f>
        <v>0.38731712165302273</v>
      </c>
      <c r="L8" s="1">
        <f t="shared" ref="L8:L56" si="2">+I8/H8</f>
        <v>0.38731712165302273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</row>
    <row r="9" spans="1:118" s="1" customFormat="1" x14ac:dyDescent="0.3">
      <c r="A9" s="1" t="s">
        <v>27</v>
      </c>
      <c r="B9" s="1" t="s">
        <v>28</v>
      </c>
      <c r="C9" s="20">
        <v>179722</v>
      </c>
      <c r="D9" s="20">
        <f>10397.8+I9+9980.84+29098.97+10182.01+10000+6840+4890.95</f>
        <v>84878</v>
      </c>
      <c r="E9" s="1" t="s">
        <v>103</v>
      </c>
      <c r="F9" s="1" t="s">
        <v>104</v>
      </c>
      <c r="G9" s="20">
        <v>3487.43</v>
      </c>
      <c r="H9" s="20">
        <v>3487.43</v>
      </c>
      <c r="I9" s="20">
        <v>3487.43</v>
      </c>
      <c r="J9" s="20">
        <f t="shared" si="0"/>
        <v>0</v>
      </c>
      <c r="K9" s="1">
        <f t="shared" si="1"/>
        <v>1</v>
      </c>
      <c r="L9" s="1">
        <f t="shared" si="2"/>
        <v>1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</row>
    <row r="10" spans="1:118" s="1" customFormat="1" x14ac:dyDescent="0.3">
      <c r="A10" s="1" t="s">
        <v>29</v>
      </c>
      <c r="B10" s="1" t="s">
        <v>30</v>
      </c>
      <c r="C10" s="20">
        <v>6389.96</v>
      </c>
      <c r="D10" s="1">
        <v>0</v>
      </c>
      <c r="E10" s="1" t="s">
        <v>103</v>
      </c>
      <c r="F10" s="1" t="s">
        <v>104</v>
      </c>
      <c r="G10" s="20">
        <v>1000</v>
      </c>
      <c r="H10" s="20">
        <v>115</v>
      </c>
      <c r="I10" s="20">
        <v>0</v>
      </c>
      <c r="J10" s="20">
        <f t="shared" si="0"/>
        <v>-115</v>
      </c>
      <c r="K10" s="1">
        <f t="shared" si="1"/>
        <v>0</v>
      </c>
      <c r="L10" s="1">
        <f t="shared" si="2"/>
        <v>0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</row>
    <row r="11" spans="1:118" s="1" customFormat="1" x14ac:dyDescent="0.3">
      <c r="A11" s="1" t="s">
        <v>31</v>
      </c>
      <c r="B11" s="1" t="s">
        <v>32</v>
      </c>
      <c r="C11" s="20">
        <v>200419</v>
      </c>
      <c r="D11" s="20">
        <f>12992.92+I11+13758.38+11451+10478+9677+8554+12802.31</f>
        <v>91450</v>
      </c>
      <c r="E11" s="1" t="s">
        <v>103</v>
      </c>
      <c r="F11" s="1" t="s">
        <v>105</v>
      </c>
      <c r="G11" s="20">
        <v>12000</v>
      </c>
      <c r="H11" s="20">
        <v>12000</v>
      </c>
      <c r="I11" s="20">
        <v>11736.39</v>
      </c>
      <c r="J11" s="20">
        <f t="shared" si="0"/>
        <v>-263.61000000000058</v>
      </c>
      <c r="K11" s="1">
        <f t="shared" si="1"/>
        <v>0.97803249999999997</v>
      </c>
      <c r="L11" s="1">
        <f t="shared" si="2"/>
        <v>0.97803249999999997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</row>
    <row r="12" spans="1:118" s="1" customFormat="1" x14ac:dyDescent="0.3">
      <c r="A12" s="1" t="s">
        <v>33</v>
      </c>
      <c r="B12" s="1" t="s">
        <v>34</v>
      </c>
      <c r="C12" s="20">
        <v>343807</v>
      </c>
      <c r="D12" s="20">
        <f>0+I12+45252.18+6168.5+2527.55+7045.69+12797.09+10366.42</f>
        <v>108005.63</v>
      </c>
      <c r="E12" s="1" t="s">
        <v>103</v>
      </c>
      <c r="F12" s="1" t="s">
        <v>106</v>
      </c>
      <c r="G12" s="20">
        <v>24000</v>
      </c>
      <c r="H12" s="20">
        <v>24000</v>
      </c>
      <c r="I12" s="20">
        <v>23848.2</v>
      </c>
      <c r="J12" s="20">
        <f t="shared" si="0"/>
        <v>-151.79999999999927</v>
      </c>
      <c r="K12" s="1">
        <f t="shared" si="1"/>
        <v>0.99367499999999997</v>
      </c>
      <c r="L12" s="1">
        <f t="shared" si="2"/>
        <v>0.99367499999999997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</row>
    <row r="13" spans="1:118" s="1" customFormat="1" x14ac:dyDescent="0.3">
      <c r="A13" s="1" t="s">
        <v>35</v>
      </c>
      <c r="B13" s="1" t="s">
        <v>36</v>
      </c>
      <c r="C13" s="20">
        <v>2566986</v>
      </c>
      <c r="D13" s="20">
        <f>10730.29+905.47+1728.38+I13+59518.96+261.52+31305.25+7267.57+17380.58+57882.94+73345.39</f>
        <v>309525.21000000002</v>
      </c>
      <c r="E13" s="1" t="s">
        <v>103</v>
      </c>
      <c r="F13" s="1" t="s">
        <v>102</v>
      </c>
      <c r="G13" s="20">
        <v>124833</v>
      </c>
      <c r="H13" s="20">
        <v>120698</v>
      </c>
      <c r="I13" s="20">
        <v>49198.86</v>
      </c>
      <c r="J13" s="20">
        <f t="shared" si="0"/>
        <v>-71499.14</v>
      </c>
      <c r="K13" s="1">
        <f t="shared" si="1"/>
        <v>0.39411742087428803</v>
      </c>
      <c r="L13" s="1">
        <f t="shared" si="2"/>
        <v>0.40761951316508971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</row>
    <row r="14" spans="1:118" s="1" customFormat="1" x14ac:dyDescent="0.3">
      <c r="A14" s="1" t="s">
        <v>37</v>
      </c>
      <c r="B14" s="1" t="s">
        <v>38</v>
      </c>
      <c r="C14" s="20">
        <v>6623452</v>
      </c>
      <c r="D14" s="20">
        <f>2099030.93+I14+31530+28709.3+91605+4000+26351+2791802.52</f>
        <v>5981274.46</v>
      </c>
      <c r="E14" s="1" t="s">
        <v>103</v>
      </c>
      <c r="F14" s="1" t="s">
        <v>102</v>
      </c>
      <c r="G14" s="20">
        <v>834766.48</v>
      </c>
      <c r="H14" s="20">
        <v>908847.48</v>
      </c>
      <c r="I14" s="20">
        <v>908245.71</v>
      </c>
      <c r="J14" s="20">
        <f t="shared" si="0"/>
        <v>-601.77000000001863</v>
      </c>
      <c r="K14" s="1">
        <f t="shared" si="1"/>
        <v>1.088023694961973</v>
      </c>
      <c r="L14" s="1">
        <f t="shared" si="2"/>
        <v>0.99933787570165233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</row>
    <row r="15" spans="1:118" s="1" customFormat="1" x14ac:dyDescent="0.3">
      <c r="A15" s="1" t="s">
        <v>39</v>
      </c>
      <c r="B15" s="1" t="s">
        <v>40</v>
      </c>
      <c r="C15" s="20">
        <v>62599</v>
      </c>
      <c r="D15" s="20">
        <f>200+17055.97+I15+5663.85+1802.1+14191.56+1000</f>
        <v>49909.67</v>
      </c>
      <c r="E15" s="1" t="s">
        <v>103</v>
      </c>
      <c r="F15" s="1" t="s">
        <v>102</v>
      </c>
      <c r="G15" s="20">
        <v>10000</v>
      </c>
      <c r="H15" s="20">
        <v>10000</v>
      </c>
      <c r="I15" s="20">
        <v>9996.19</v>
      </c>
      <c r="J15" s="20">
        <f t="shared" si="0"/>
        <v>-3.8099999999994907</v>
      </c>
      <c r="K15" s="1">
        <f t="shared" si="1"/>
        <v>0.99961900000000004</v>
      </c>
      <c r="L15" s="1">
        <f t="shared" si="2"/>
        <v>0.99961900000000004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</row>
    <row r="16" spans="1:118" s="1" customFormat="1" x14ac:dyDescent="0.3">
      <c r="A16" s="1" t="s">
        <v>41</v>
      </c>
      <c r="B16" s="1" t="s">
        <v>42</v>
      </c>
      <c r="C16" s="20">
        <v>346066</v>
      </c>
      <c r="D16" s="20">
        <f>10397.8+I16+7065.27+5396.79+3285.22+11204.97+12078.26+12391.57</f>
        <v>70198.920000000013</v>
      </c>
      <c r="E16" s="1" t="s">
        <v>103</v>
      </c>
      <c r="F16" s="1" t="s">
        <v>102</v>
      </c>
      <c r="G16" s="20">
        <v>17302</v>
      </c>
      <c r="H16" s="20">
        <v>8542</v>
      </c>
      <c r="I16" s="20">
        <v>8379.0400000000009</v>
      </c>
      <c r="J16" s="20">
        <f t="shared" si="0"/>
        <v>-162.95999999999913</v>
      </c>
      <c r="K16" s="1">
        <f t="shared" si="1"/>
        <v>0.48428158594382159</v>
      </c>
      <c r="L16" s="1">
        <f t="shared" si="2"/>
        <v>0.98092250058534314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</row>
    <row r="17" spans="1:118" s="1" customFormat="1" x14ac:dyDescent="0.3">
      <c r="A17" s="1" t="s">
        <v>43</v>
      </c>
      <c r="B17" s="1" t="s">
        <v>44</v>
      </c>
      <c r="C17" s="20">
        <v>125050.66</v>
      </c>
      <c r="D17" s="20">
        <f>1684.45+I17+2000+2000+2978.04+2999.96+2000+2000</f>
        <v>17662.45</v>
      </c>
      <c r="E17" s="1" t="s">
        <v>103</v>
      </c>
      <c r="F17" s="1" t="s">
        <v>102</v>
      </c>
      <c r="G17" s="20">
        <v>2000</v>
      </c>
      <c r="H17" s="20">
        <v>2000</v>
      </c>
      <c r="I17" s="20">
        <v>2000</v>
      </c>
      <c r="J17" s="20">
        <f t="shared" si="0"/>
        <v>0</v>
      </c>
      <c r="K17" s="1">
        <f t="shared" si="1"/>
        <v>1</v>
      </c>
      <c r="L17" s="1">
        <f t="shared" si="2"/>
        <v>1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</row>
    <row r="18" spans="1:118" s="1" customFormat="1" x14ac:dyDescent="0.3">
      <c r="A18" s="1" t="s">
        <v>45</v>
      </c>
      <c r="B18" s="1" t="s">
        <v>46</v>
      </c>
      <c r="C18" s="20">
        <v>207774</v>
      </c>
      <c r="D18" s="20">
        <f>31617.45+I18+35674.84+12579.19+26542.94+10000+8539.12+14848.88</f>
        <v>178405.08</v>
      </c>
      <c r="E18" s="1" t="s">
        <v>103</v>
      </c>
      <c r="F18" s="1" t="s">
        <v>106</v>
      </c>
      <c r="G18" s="20">
        <v>38602.660000000003</v>
      </c>
      <c r="H18" s="20">
        <v>38602.660000000003</v>
      </c>
      <c r="I18" s="20">
        <v>38602.660000000003</v>
      </c>
      <c r="J18" s="20">
        <f t="shared" si="0"/>
        <v>0</v>
      </c>
      <c r="K18" s="1">
        <f t="shared" si="1"/>
        <v>1</v>
      </c>
      <c r="L18" s="1">
        <f t="shared" si="2"/>
        <v>1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</row>
    <row r="19" spans="1:118" s="1" customFormat="1" x14ac:dyDescent="0.3">
      <c r="A19" s="1" t="s">
        <v>47</v>
      </c>
      <c r="B19" s="1" t="s">
        <v>128</v>
      </c>
      <c r="C19" s="20">
        <v>2689854</v>
      </c>
      <c r="D19" s="1">
        <v>0</v>
      </c>
      <c r="E19" s="1" t="s">
        <v>103</v>
      </c>
      <c r="F19" s="1" t="s">
        <v>102</v>
      </c>
      <c r="G19" s="20">
        <v>102333.78</v>
      </c>
      <c r="H19" s="20">
        <v>9961.7800000000007</v>
      </c>
      <c r="I19" s="20">
        <v>99142.55</v>
      </c>
      <c r="J19" s="20">
        <f t="shared" si="0"/>
        <v>89180.77</v>
      </c>
      <c r="K19" s="1">
        <f t="shared" si="1"/>
        <v>0.96881547813439517</v>
      </c>
      <c r="L19" s="1">
        <f t="shared" si="2"/>
        <v>9.9522926625562906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</row>
    <row r="20" spans="1:118" s="1" customFormat="1" x14ac:dyDescent="0.3">
      <c r="A20" s="1" t="s">
        <v>148</v>
      </c>
      <c r="B20" s="1" t="s">
        <v>149</v>
      </c>
      <c r="C20" s="20">
        <v>81829</v>
      </c>
      <c r="D20" s="20">
        <f>75938.07</f>
        <v>75938.070000000007</v>
      </c>
      <c r="E20" s="22">
        <v>43831</v>
      </c>
      <c r="F20" s="22">
        <v>44926</v>
      </c>
      <c r="G20" s="20">
        <v>5000</v>
      </c>
      <c r="H20" s="20">
        <v>5000</v>
      </c>
      <c r="I20" s="20">
        <v>5000</v>
      </c>
      <c r="J20" s="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</row>
    <row r="21" spans="1:118" s="1" customFormat="1" x14ac:dyDescent="0.3">
      <c r="A21" s="1" t="s">
        <v>49</v>
      </c>
      <c r="B21" s="1" t="s">
        <v>50</v>
      </c>
      <c r="C21" s="20">
        <v>102429</v>
      </c>
      <c r="D21" s="1">
        <f>0</f>
        <v>0</v>
      </c>
      <c r="E21" s="1" t="s">
        <v>107</v>
      </c>
      <c r="F21" s="1" t="s">
        <v>102</v>
      </c>
      <c r="G21" s="20">
        <v>17229</v>
      </c>
      <c r="H21" s="20">
        <v>16228.51</v>
      </c>
      <c r="I21" s="20">
        <v>16228.1</v>
      </c>
      <c r="J21" s="20">
        <f t="shared" si="0"/>
        <v>-0.40999999999985448</v>
      </c>
      <c r="K21" s="1">
        <f t="shared" si="1"/>
        <v>0.94190608857159441</v>
      </c>
      <c r="L21" s="1">
        <f t="shared" si="2"/>
        <v>0.99997473581986274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</row>
    <row r="22" spans="1:118" s="1" customFormat="1" x14ac:dyDescent="0.3">
      <c r="A22" s="1" t="s">
        <v>51</v>
      </c>
      <c r="B22" s="1" t="s">
        <v>52</v>
      </c>
      <c r="C22" s="20">
        <v>1045184</v>
      </c>
      <c r="D22" s="20">
        <f>127131.63+I22+93858.76+40000+48964.65+37876.76+46156.49+120297</f>
        <v>702085.69000000006</v>
      </c>
      <c r="E22" s="1" t="s">
        <v>107</v>
      </c>
      <c r="F22" s="1" t="s">
        <v>102</v>
      </c>
      <c r="G22" s="20">
        <v>191287.88</v>
      </c>
      <c r="H22" s="20">
        <v>191287.88</v>
      </c>
      <c r="I22" s="20">
        <v>187800.4</v>
      </c>
      <c r="J22" s="20">
        <f t="shared" si="0"/>
        <v>-3487.4800000000105</v>
      </c>
      <c r="K22" s="1">
        <f t="shared" si="1"/>
        <v>0.98176842150166543</v>
      </c>
      <c r="L22" s="1">
        <f t="shared" si="2"/>
        <v>0.98176842150166543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</row>
    <row r="23" spans="1:118" s="1" customFormat="1" x14ac:dyDescent="0.3">
      <c r="A23" s="1" t="s">
        <v>53</v>
      </c>
      <c r="B23" s="1" t="s">
        <v>54</v>
      </c>
      <c r="C23" s="20">
        <v>104195</v>
      </c>
      <c r="D23" s="20">
        <f>781.76+I23+380.64+425.93+380.57+343.42+475.11+816.2</f>
        <v>4417.71</v>
      </c>
      <c r="E23" s="1" t="s">
        <v>107</v>
      </c>
      <c r="F23" s="1" t="s">
        <v>102</v>
      </c>
      <c r="G23" s="20">
        <v>890</v>
      </c>
      <c r="H23" s="20">
        <v>890</v>
      </c>
      <c r="I23" s="20">
        <v>814.08</v>
      </c>
      <c r="J23" s="20">
        <f t="shared" si="0"/>
        <v>-75.919999999999959</v>
      </c>
      <c r="K23" s="1">
        <f t="shared" si="1"/>
        <v>0.91469662921348316</v>
      </c>
      <c r="L23" s="1">
        <f t="shared" si="2"/>
        <v>0.91469662921348316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</row>
    <row r="24" spans="1:118" s="1" customFormat="1" x14ac:dyDescent="0.3">
      <c r="A24" s="1" t="s">
        <v>55</v>
      </c>
      <c r="B24" s="1" t="s">
        <v>56</v>
      </c>
      <c r="C24" s="20">
        <v>83813</v>
      </c>
      <c r="D24" s="1">
        <f>9251.1+1862.84+376.25+1615.16+15653.21+366</f>
        <v>29124.559999999998</v>
      </c>
      <c r="E24" s="1" t="s">
        <v>109</v>
      </c>
      <c r="F24" s="1" t="s">
        <v>108</v>
      </c>
      <c r="G24" s="20">
        <v>1200</v>
      </c>
      <c r="H24" s="20">
        <v>1200</v>
      </c>
      <c r="I24" s="20">
        <v>1159</v>
      </c>
      <c r="J24" s="20">
        <f t="shared" si="0"/>
        <v>-41</v>
      </c>
      <c r="K24" s="1">
        <f t="shared" si="1"/>
        <v>0.96583333333333332</v>
      </c>
      <c r="L24" s="1">
        <f t="shared" si="2"/>
        <v>0.96583333333333332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</row>
    <row r="25" spans="1:118" s="1" customFormat="1" x14ac:dyDescent="0.3">
      <c r="A25" s="1" t="s">
        <v>146</v>
      </c>
      <c r="B25" s="1" t="s">
        <v>147</v>
      </c>
      <c r="C25" s="20">
        <v>22699</v>
      </c>
      <c r="D25" s="1">
        <v>13806.33</v>
      </c>
      <c r="G25" s="20">
        <v>6005</v>
      </c>
      <c r="H25" s="20">
        <v>6005</v>
      </c>
      <c r="I25" s="20">
        <v>6005</v>
      </c>
      <c r="J25" s="20">
        <f t="shared" si="0"/>
        <v>0</v>
      </c>
      <c r="K25" s="1">
        <f t="shared" si="1"/>
        <v>1</v>
      </c>
      <c r="L25" s="1">
        <f t="shared" si="2"/>
        <v>1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</row>
    <row r="26" spans="1:118" s="1" customFormat="1" x14ac:dyDescent="0.3">
      <c r="A26" s="1" t="s">
        <v>57</v>
      </c>
      <c r="B26" s="1" t="s">
        <v>58</v>
      </c>
      <c r="C26" s="20">
        <v>13078808</v>
      </c>
      <c r="D26" s="20">
        <f>550550.02+I26+1232118.95+28709.3+595149.66+254951.15+196331.82+2411434.2</f>
        <v>7468527.9000000004</v>
      </c>
      <c r="E26" s="1" t="s">
        <v>110</v>
      </c>
      <c r="F26" s="1" t="s">
        <v>108</v>
      </c>
      <c r="G26" s="20">
        <v>2712435.09</v>
      </c>
      <c r="H26" s="20">
        <v>26245.09</v>
      </c>
      <c r="I26" s="20">
        <v>2199282.7999999998</v>
      </c>
      <c r="J26" s="20">
        <f t="shared" si="0"/>
        <v>2173037.71</v>
      </c>
      <c r="K26" s="1">
        <f t="shared" si="1"/>
        <v>0.81081490506746101</v>
      </c>
      <c r="L26" s="1">
        <f t="shared" si="2"/>
        <v>83.797876097967276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</row>
    <row r="27" spans="1:118" s="1" customFormat="1" x14ac:dyDescent="0.3">
      <c r="A27" s="1" t="s">
        <v>129</v>
      </c>
      <c r="B27" s="1" t="s">
        <v>130</v>
      </c>
      <c r="C27" s="20">
        <v>363499</v>
      </c>
      <c r="D27" s="1">
        <v>0</v>
      </c>
      <c r="E27" s="22">
        <v>44562</v>
      </c>
      <c r="F27" s="22">
        <v>45046</v>
      </c>
      <c r="G27" s="20">
        <v>363499</v>
      </c>
      <c r="H27" s="20">
        <v>141993.85</v>
      </c>
      <c r="I27" s="20">
        <v>45784.76</v>
      </c>
      <c r="J27" s="20">
        <f t="shared" si="0"/>
        <v>-96209.09</v>
      </c>
      <c r="K27" s="1">
        <f t="shared" si="1"/>
        <v>0.12595566975424968</v>
      </c>
      <c r="L27" s="1">
        <f t="shared" si="2"/>
        <v>0.3224418522351496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</row>
    <row r="28" spans="1:118" s="1" customFormat="1" x14ac:dyDescent="0.3">
      <c r="A28" s="1" t="s">
        <v>59</v>
      </c>
      <c r="B28" s="1" t="s">
        <v>60</v>
      </c>
      <c r="C28" s="20">
        <v>1572830</v>
      </c>
      <c r="D28" s="20">
        <f>51273.84+I28+147381.03+87523.77+73875.41+51816.37+80914.72+252845.39</f>
        <v>758895.59</v>
      </c>
      <c r="E28" s="1" t="s">
        <v>110</v>
      </c>
      <c r="F28" s="1" t="s">
        <v>104</v>
      </c>
      <c r="G28" s="20">
        <v>31000</v>
      </c>
      <c r="H28" s="20">
        <v>31000</v>
      </c>
      <c r="I28" s="20">
        <v>13265.06</v>
      </c>
      <c r="J28" s="20">
        <f t="shared" si="0"/>
        <v>-17734.940000000002</v>
      </c>
      <c r="K28" s="1">
        <f t="shared" si="1"/>
        <v>0.42790516129032258</v>
      </c>
      <c r="L28" s="1">
        <f t="shared" si="2"/>
        <v>0.42790516129032258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</row>
    <row r="29" spans="1:118" s="1" customFormat="1" x14ac:dyDescent="0.3">
      <c r="A29" s="1" t="s">
        <v>61</v>
      </c>
      <c r="B29" s="1" t="s">
        <v>62</v>
      </c>
      <c r="C29" s="20">
        <v>200960</v>
      </c>
      <c r="D29" s="20">
        <f>0+I29+4050</f>
        <v>7560</v>
      </c>
      <c r="E29" s="1" t="s">
        <v>110</v>
      </c>
      <c r="F29" s="1" t="s">
        <v>102</v>
      </c>
      <c r="G29" s="20">
        <v>3510</v>
      </c>
      <c r="H29" s="20">
        <v>3510</v>
      </c>
      <c r="I29" s="20">
        <v>3510</v>
      </c>
      <c r="J29" s="20">
        <f t="shared" si="0"/>
        <v>0</v>
      </c>
      <c r="K29" s="1">
        <f t="shared" si="1"/>
        <v>1</v>
      </c>
      <c r="L29" s="1">
        <f t="shared" si="2"/>
        <v>1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</row>
    <row r="30" spans="1:118" s="1" customFormat="1" x14ac:dyDescent="0.3">
      <c r="A30" s="1" t="s">
        <v>63</v>
      </c>
      <c r="B30" s="1" t="s">
        <v>64</v>
      </c>
      <c r="C30" s="20">
        <v>804742</v>
      </c>
      <c r="D30" s="20">
        <f>5985+12842.96+I30+7071.74+26873.42+26152.12+3494.8+24551.66+37589.69+140060.93</f>
        <v>436347.32</v>
      </c>
      <c r="E30" s="1" t="s">
        <v>110</v>
      </c>
      <c r="F30" s="1" t="s">
        <v>108</v>
      </c>
      <c r="G30" s="20">
        <v>151254.1</v>
      </c>
      <c r="H30" s="20">
        <v>153310.16</v>
      </c>
      <c r="I30" s="20">
        <v>151725</v>
      </c>
      <c r="J30" s="20">
        <f t="shared" si="0"/>
        <v>-1585.1600000000035</v>
      </c>
      <c r="K30" s="1">
        <f t="shared" si="1"/>
        <v>1.0031133040360558</v>
      </c>
      <c r="L30" s="1">
        <f t="shared" si="2"/>
        <v>0.98966043737740539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</row>
    <row r="31" spans="1:118" s="1" customFormat="1" x14ac:dyDescent="0.3">
      <c r="A31" s="1" t="s">
        <v>144</v>
      </c>
      <c r="B31" s="1" t="s">
        <v>145</v>
      </c>
      <c r="C31" s="20">
        <v>7000</v>
      </c>
      <c r="D31" s="1">
        <v>0</v>
      </c>
      <c r="G31" s="20">
        <v>1000</v>
      </c>
      <c r="H31" s="20">
        <v>0</v>
      </c>
      <c r="I31" s="20">
        <v>0</v>
      </c>
      <c r="J31" s="20">
        <f t="shared" si="0"/>
        <v>0</v>
      </c>
      <c r="K31" s="1">
        <f t="shared" si="1"/>
        <v>0</v>
      </c>
      <c r="L31" s="1" t="e">
        <f t="shared" si="2"/>
        <v>#DIV/0!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</row>
    <row r="32" spans="1:118" s="1" customFormat="1" x14ac:dyDescent="0.3">
      <c r="A32" s="1" t="s">
        <v>65</v>
      </c>
      <c r="B32" s="1" t="s">
        <v>66</v>
      </c>
      <c r="C32" s="20">
        <v>44668</v>
      </c>
      <c r="D32" s="20">
        <f>9140.75+I32+1622.39+1397.75+10619.08+3543.3</f>
        <v>28591.919999999998</v>
      </c>
      <c r="E32" s="1" t="s">
        <v>111</v>
      </c>
      <c r="F32" s="1" t="s">
        <v>104</v>
      </c>
      <c r="G32" s="20">
        <v>2500</v>
      </c>
      <c r="H32" s="20">
        <v>2500</v>
      </c>
      <c r="I32" s="20">
        <v>2268.65</v>
      </c>
      <c r="J32" s="20">
        <f t="shared" si="0"/>
        <v>-231.34999999999991</v>
      </c>
      <c r="K32" s="1">
        <f t="shared" si="1"/>
        <v>0.90746000000000004</v>
      </c>
      <c r="L32" s="1">
        <f t="shared" si="2"/>
        <v>0.90746000000000004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</row>
    <row r="33" spans="1:118" s="1" customFormat="1" x14ac:dyDescent="0.3">
      <c r="A33" s="1" t="s">
        <v>67</v>
      </c>
      <c r="B33" s="1" t="s">
        <v>68</v>
      </c>
      <c r="C33" s="20">
        <v>429737</v>
      </c>
      <c r="D33" s="20">
        <f>8235+72685.76+I33+9972+49480.94+12350.6+7590.5+700+3223.6+35949.67+54112.09</f>
        <v>285176.36</v>
      </c>
      <c r="E33" s="1" t="s">
        <v>112</v>
      </c>
      <c r="F33" s="1" t="s">
        <v>102</v>
      </c>
      <c r="G33" s="20">
        <v>54437.31</v>
      </c>
      <c r="H33" s="20">
        <v>32314</v>
      </c>
      <c r="I33" s="20">
        <v>30876.2</v>
      </c>
      <c r="J33" s="20">
        <f t="shared" si="0"/>
        <v>-1437.7999999999993</v>
      </c>
      <c r="K33" s="1">
        <f t="shared" si="1"/>
        <v>0.56718820235606793</v>
      </c>
      <c r="L33" s="1">
        <f t="shared" si="2"/>
        <v>0.95550535371665535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</row>
    <row r="34" spans="1:118" s="1" customFormat="1" x14ac:dyDescent="0.3">
      <c r="A34" s="1" t="s">
        <v>69</v>
      </c>
      <c r="B34" s="1" t="s">
        <v>70</v>
      </c>
      <c r="C34" s="20">
        <v>54437</v>
      </c>
      <c r="D34" s="20">
        <f>18091.4+I34+13725+2440+2440+2440+2440</f>
        <v>44016.4</v>
      </c>
      <c r="E34" s="1" t="s">
        <v>113</v>
      </c>
      <c r="F34" s="1" t="s">
        <v>106</v>
      </c>
      <c r="G34" s="20">
        <v>2440</v>
      </c>
      <c r="H34" s="20">
        <v>2440</v>
      </c>
      <c r="I34" s="20">
        <v>2440</v>
      </c>
      <c r="J34" s="20">
        <f t="shared" si="0"/>
        <v>0</v>
      </c>
      <c r="K34" s="1">
        <f>+I34/G34</f>
        <v>1</v>
      </c>
      <c r="L34" s="1">
        <f t="shared" si="2"/>
        <v>1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</row>
    <row r="35" spans="1:118" s="1" customFormat="1" x14ac:dyDescent="0.3">
      <c r="A35" s="1" t="s">
        <v>71</v>
      </c>
      <c r="B35" s="1" t="s">
        <v>72</v>
      </c>
      <c r="C35" s="20">
        <v>205808</v>
      </c>
      <c r="D35" s="20">
        <f>3000+I35+4942+14025.13+105.6+32417.06+2261+3917.78</f>
        <v>62374.209999999992</v>
      </c>
      <c r="E35" s="1" t="s">
        <v>114</v>
      </c>
      <c r="F35" s="1" t="s">
        <v>105</v>
      </c>
      <c r="G35" s="20">
        <v>40000</v>
      </c>
      <c r="H35" s="20">
        <v>35000</v>
      </c>
      <c r="I35" s="20">
        <v>1705.64</v>
      </c>
      <c r="J35" s="20">
        <f t="shared" si="0"/>
        <v>-33294.36</v>
      </c>
      <c r="K35" s="1">
        <f t="shared" si="1"/>
        <v>4.2641000000000005E-2</v>
      </c>
      <c r="L35" s="1">
        <f t="shared" si="2"/>
        <v>4.8732571428571431E-2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</row>
    <row r="36" spans="1:118" s="1" customFormat="1" x14ac:dyDescent="0.3">
      <c r="A36" s="1" t="s">
        <v>73</v>
      </c>
      <c r="B36" s="1" t="s">
        <v>74</v>
      </c>
      <c r="C36" s="20">
        <v>5094720</v>
      </c>
      <c r="D36" s="20">
        <f>58981.7+I36+1830+8148</f>
        <v>372669.57</v>
      </c>
      <c r="E36" s="1" t="s">
        <v>115</v>
      </c>
      <c r="F36" s="1" t="s">
        <v>105</v>
      </c>
      <c r="G36" s="20">
        <v>303866.90999999997</v>
      </c>
      <c r="H36" s="20">
        <v>303866.90999999997</v>
      </c>
      <c r="I36" s="20">
        <v>303709.87</v>
      </c>
      <c r="J36" s="20">
        <f t="shared" si="0"/>
        <v>-157.03999999997905</v>
      </c>
      <c r="K36" s="1">
        <f t="shared" si="1"/>
        <v>0.99948319479735392</v>
      </c>
      <c r="L36" s="1">
        <f t="shared" si="2"/>
        <v>0.99948319479735392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</row>
    <row r="37" spans="1:118" s="1" customFormat="1" x14ac:dyDescent="0.3">
      <c r="A37" s="1" t="s">
        <v>75</v>
      </c>
      <c r="B37" s="1" t="s">
        <v>76</v>
      </c>
      <c r="C37" s="20">
        <v>42000</v>
      </c>
      <c r="D37" s="20">
        <f>I37+2000</f>
        <v>7000</v>
      </c>
      <c r="E37" s="1" t="s">
        <v>115</v>
      </c>
      <c r="F37" s="1" t="s">
        <v>116</v>
      </c>
      <c r="G37" s="20">
        <v>5000</v>
      </c>
      <c r="H37" s="20">
        <v>5000</v>
      </c>
      <c r="I37" s="20">
        <v>5000</v>
      </c>
      <c r="J37" s="20">
        <f t="shared" si="0"/>
        <v>0</v>
      </c>
      <c r="K37" s="1">
        <f t="shared" si="1"/>
        <v>1</v>
      </c>
      <c r="L37" s="1">
        <f t="shared" si="2"/>
        <v>1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</row>
    <row r="38" spans="1:118" s="1" customFormat="1" x14ac:dyDescent="0.3">
      <c r="A38" s="1" t="s">
        <v>77</v>
      </c>
      <c r="B38" s="1" t="s">
        <v>78</v>
      </c>
      <c r="C38" s="20">
        <v>370730</v>
      </c>
      <c r="D38" s="20">
        <f>26830.33+I38</f>
        <v>122311.13</v>
      </c>
      <c r="E38" s="1" t="s">
        <v>115</v>
      </c>
      <c r="F38" s="1" t="s">
        <v>117</v>
      </c>
      <c r="G38" s="20">
        <v>120000</v>
      </c>
      <c r="H38" s="20">
        <v>120000</v>
      </c>
      <c r="I38" s="20">
        <v>95480.8</v>
      </c>
      <c r="J38" s="20">
        <f t="shared" si="0"/>
        <v>-24519.199999999997</v>
      </c>
      <c r="K38" s="1">
        <f t="shared" si="1"/>
        <v>0.79567333333333334</v>
      </c>
      <c r="L38" s="1">
        <f t="shared" si="2"/>
        <v>0.79567333333333334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</row>
    <row r="39" spans="1:118" s="1" customFormat="1" x14ac:dyDescent="0.3">
      <c r="A39" s="1" t="s">
        <v>134</v>
      </c>
      <c r="B39" s="1" t="s">
        <v>135</v>
      </c>
      <c r="C39" s="20">
        <v>88600</v>
      </c>
      <c r="D39" s="20"/>
      <c r="E39" s="22">
        <v>44562</v>
      </c>
      <c r="F39" s="22">
        <v>45291</v>
      </c>
      <c r="G39" s="20">
        <v>88600</v>
      </c>
      <c r="H39" s="20">
        <v>88600</v>
      </c>
      <c r="I39" s="20">
        <v>88236</v>
      </c>
      <c r="J39" s="20">
        <f t="shared" si="0"/>
        <v>-364</v>
      </c>
      <c r="K39" s="1">
        <f t="shared" si="1"/>
        <v>0.99589164785553053</v>
      </c>
      <c r="L39" s="1">
        <f t="shared" si="2"/>
        <v>0.99589164785553053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</row>
    <row r="40" spans="1:118" s="1" customFormat="1" x14ac:dyDescent="0.3">
      <c r="A40" s="1" t="s">
        <v>79</v>
      </c>
      <c r="B40" s="1" t="s">
        <v>80</v>
      </c>
      <c r="C40" s="20">
        <v>42539</v>
      </c>
      <c r="D40" s="20">
        <f>I40</f>
        <v>26070.79</v>
      </c>
      <c r="E40" s="1" t="s">
        <v>118</v>
      </c>
      <c r="F40" s="1" t="s">
        <v>119</v>
      </c>
      <c r="G40" s="20">
        <v>7539</v>
      </c>
      <c r="H40" s="20">
        <v>26070.79</v>
      </c>
      <c r="I40" s="20">
        <v>26070.79</v>
      </c>
      <c r="J40" s="20">
        <f t="shared" si="0"/>
        <v>0</v>
      </c>
      <c r="K40" s="1">
        <f t="shared" si="1"/>
        <v>3.4581230932484415</v>
      </c>
      <c r="L40" s="1">
        <f t="shared" si="2"/>
        <v>1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</row>
    <row r="41" spans="1:118" s="1" customFormat="1" x14ac:dyDescent="0.3">
      <c r="A41" s="1" t="s">
        <v>81</v>
      </c>
      <c r="B41" s="1" t="s">
        <v>82</v>
      </c>
      <c r="C41" s="20">
        <v>180930</v>
      </c>
      <c r="D41" s="20">
        <f>I41</f>
        <v>10980</v>
      </c>
      <c r="E41" s="1" t="s">
        <v>120</v>
      </c>
      <c r="F41" s="1" t="s">
        <v>104</v>
      </c>
      <c r="G41" s="20">
        <v>8460</v>
      </c>
      <c r="H41" s="20">
        <v>10980</v>
      </c>
      <c r="I41" s="20">
        <v>10980</v>
      </c>
      <c r="J41" s="20">
        <f t="shared" si="0"/>
        <v>0</v>
      </c>
      <c r="K41" s="1">
        <f t="shared" si="1"/>
        <v>1.2978723404255319</v>
      </c>
      <c r="L41" s="1">
        <f t="shared" si="2"/>
        <v>1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</row>
    <row r="42" spans="1:118" s="1" customFormat="1" x14ac:dyDescent="0.3">
      <c r="A42" s="1" t="s">
        <v>83</v>
      </c>
      <c r="B42" s="1" t="s">
        <v>84</v>
      </c>
      <c r="C42" s="20">
        <v>12097</v>
      </c>
      <c r="D42" s="20">
        <f>3135.68+I42+1155.08</f>
        <v>12097.38</v>
      </c>
      <c r="E42" s="1" t="s">
        <v>121</v>
      </c>
      <c r="F42" s="1" t="s">
        <v>102</v>
      </c>
      <c r="G42" s="20">
        <v>7806.62</v>
      </c>
      <c r="H42" s="20">
        <v>7806.62</v>
      </c>
      <c r="I42" s="20">
        <v>7806.62</v>
      </c>
      <c r="J42" s="20">
        <f t="shared" si="0"/>
        <v>0</v>
      </c>
      <c r="K42" s="1">
        <f t="shared" si="1"/>
        <v>1</v>
      </c>
      <c r="L42" s="1">
        <f t="shared" si="2"/>
        <v>1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</row>
    <row r="43" spans="1:118" s="1" customFormat="1" x14ac:dyDescent="0.3">
      <c r="A43" s="1" t="s">
        <v>85</v>
      </c>
      <c r="B43" s="1" t="s">
        <v>86</v>
      </c>
      <c r="C43" s="20">
        <v>4580.75</v>
      </c>
      <c r="D43" s="20">
        <f>377.09+I43+796.24</f>
        <v>1173.33</v>
      </c>
      <c r="E43" s="1" t="s">
        <v>122</v>
      </c>
      <c r="F43" s="1" t="s">
        <v>102</v>
      </c>
      <c r="G43" s="20"/>
      <c r="H43" s="20">
        <v>0</v>
      </c>
      <c r="I43" s="20">
        <v>0</v>
      </c>
      <c r="J43" s="20">
        <f t="shared" si="0"/>
        <v>0</v>
      </c>
      <c r="K43" s="1" t="e">
        <f t="shared" si="1"/>
        <v>#DIV/0!</v>
      </c>
      <c r="L43" s="1" t="e">
        <f t="shared" si="2"/>
        <v>#DIV/0!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</row>
    <row r="44" spans="1:118" s="1" customFormat="1" x14ac:dyDescent="0.3">
      <c r="A44" s="1" t="s">
        <v>142</v>
      </c>
      <c r="B44" s="1" t="s">
        <v>143</v>
      </c>
      <c r="C44" s="20">
        <v>46474</v>
      </c>
      <c r="D44" s="20">
        <v>0</v>
      </c>
      <c r="E44" s="22">
        <v>44682</v>
      </c>
      <c r="F44" s="22">
        <v>45291</v>
      </c>
      <c r="G44" s="20">
        <v>18532</v>
      </c>
      <c r="H44" s="20">
        <v>0</v>
      </c>
      <c r="I44" s="20">
        <v>0</v>
      </c>
      <c r="J44" s="20">
        <f t="shared" si="0"/>
        <v>0</v>
      </c>
      <c r="K44" s="1">
        <f t="shared" si="1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</row>
    <row r="45" spans="1:118" s="1" customFormat="1" x14ac:dyDescent="0.3">
      <c r="A45" s="1" t="s">
        <v>87</v>
      </c>
      <c r="B45" s="1" t="s">
        <v>88</v>
      </c>
      <c r="C45" s="20">
        <v>313678</v>
      </c>
      <c r="D45" s="20">
        <f>117668.65+I45+44624.57</f>
        <v>184086.8</v>
      </c>
      <c r="E45" s="1" t="s">
        <v>122</v>
      </c>
      <c r="F45" s="1" t="s">
        <v>102</v>
      </c>
      <c r="G45" s="20">
        <v>70220</v>
      </c>
      <c r="H45" s="20">
        <v>22220</v>
      </c>
      <c r="I45" s="20">
        <v>21793.58</v>
      </c>
      <c r="J45" s="20">
        <f t="shared" si="0"/>
        <v>-426.41999999999825</v>
      </c>
      <c r="K45" s="1">
        <f t="shared" si="1"/>
        <v>0.31036143548846484</v>
      </c>
      <c r="L45" s="1">
        <f t="shared" si="2"/>
        <v>0.98080918091809188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</row>
    <row r="46" spans="1:118" s="1" customFormat="1" x14ac:dyDescent="0.3">
      <c r="A46" s="1" t="s">
        <v>140</v>
      </c>
      <c r="B46" s="1" t="s">
        <v>141</v>
      </c>
      <c r="C46" s="20">
        <v>171894</v>
      </c>
      <c r="D46" s="1">
        <v>0</v>
      </c>
      <c r="E46" s="22">
        <v>44593</v>
      </c>
      <c r="F46" s="22">
        <v>45076</v>
      </c>
      <c r="G46" s="20">
        <v>142733</v>
      </c>
      <c r="H46" s="20">
        <v>18845.66</v>
      </c>
      <c r="I46" s="20">
        <v>18845.66</v>
      </c>
      <c r="J46" s="20">
        <f t="shared" si="0"/>
        <v>0</v>
      </c>
      <c r="K46" s="1">
        <f t="shared" si="1"/>
        <v>0.1320343578569777</v>
      </c>
      <c r="L46" s="1">
        <f t="shared" si="2"/>
        <v>1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</row>
    <row r="47" spans="1:118" s="1" customFormat="1" x14ac:dyDescent="0.3">
      <c r="A47" s="1" t="s">
        <v>89</v>
      </c>
      <c r="B47" s="1" t="s">
        <v>90</v>
      </c>
      <c r="C47" s="20">
        <v>6453800</v>
      </c>
      <c r="D47" s="20">
        <f>22424.09+I47+19471.2</f>
        <v>3143265.54</v>
      </c>
      <c r="E47" s="1" t="s">
        <v>122</v>
      </c>
      <c r="F47" s="1" t="s">
        <v>104</v>
      </c>
      <c r="G47" s="20">
        <v>3416000</v>
      </c>
      <c r="H47" s="20">
        <v>3400276</v>
      </c>
      <c r="I47" s="20">
        <v>3101370.25</v>
      </c>
      <c r="J47" s="20">
        <f t="shared" si="0"/>
        <v>-298905.75</v>
      </c>
      <c r="K47" s="1">
        <f t="shared" si="1"/>
        <v>0.90789527224824351</v>
      </c>
      <c r="L47" s="1">
        <f t="shared" si="2"/>
        <v>0.91209368004244362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</row>
    <row r="48" spans="1:118" s="1" customFormat="1" x14ac:dyDescent="0.3">
      <c r="A48" s="1" t="s">
        <v>91</v>
      </c>
      <c r="B48" s="1" t="s">
        <v>92</v>
      </c>
      <c r="C48" s="20">
        <v>75484</v>
      </c>
      <c r="D48" s="20">
        <f>I48+70730.9</f>
        <v>70898.87999999999</v>
      </c>
      <c r="E48" s="1" t="s">
        <v>122</v>
      </c>
      <c r="F48" s="1" t="s">
        <v>104</v>
      </c>
      <c r="G48" s="20">
        <v>167.98</v>
      </c>
      <c r="H48" s="20">
        <v>167.98</v>
      </c>
      <c r="I48" s="20">
        <v>167.98</v>
      </c>
      <c r="J48" s="20">
        <f t="shared" si="0"/>
        <v>0</v>
      </c>
      <c r="K48" s="1">
        <f t="shared" si="1"/>
        <v>1</v>
      </c>
      <c r="L48" s="1">
        <f t="shared" si="2"/>
        <v>1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</row>
    <row r="49" spans="1:118" s="1" customFormat="1" x14ac:dyDescent="0.3">
      <c r="A49" s="1" t="s">
        <v>93</v>
      </c>
      <c r="B49" s="1" t="s">
        <v>94</v>
      </c>
      <c r="C49" s="20">
        <v>1771651</v>
      </c>
      <c r="D49" s="1">
        <v>0</v>
      </c>
      <c r="E49" s="1" t="s">
        <v>122</v>
      </c>
      <c r="F49" s="1" t="s">
        <v>108</v>
      </c>
      <c r="G49" s="20">
        <v>774796.56</v>
      </c>
      <c r="H49" s="20">
        <v>774796.56</v>
      </c>
      <c r="I49" s="20">
        <v>686439.98</v>
      </c>
      <c r="J49" s="20">
        <f t="shared" si="0"/>
        <v>-88356.580000000075</v>
      </c>
      <c r="K49" s="1">
        <f t="shared" si="1"/>
        <v>0.88596157422278687</v>
      </c>
      <c r="L49" s="1">
        <f t="shared" si="2"/>
        <v>0.88596157422278687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</row>
    <row r="50" spans="1:118" s="1" customFormat="1" x14ac:dyDescent="0.3">
      <c r="A50" s="1" t="s">
        <v>95</v>
      </c>
      <c r="B50" s="1" t="s">
        <v>96</v>
      </c>
      <c r="C50" s="20">
        <v>703</v>
      </c>
      <c r="D50" s="1">
        <v>0</v>
      </c>
      <c r="E50" s="1" t="s">
        <v>123</v>
      </c>
      <c r="F50" s="1" t="s">
        <v>102</v>
      </c>
      <c r="G50" s="20">
        <v>18</v>
      </c>
      <c r="H50" s="20">
        <v>17</v>
      </c>
      <c r="I50" s="20">
        <v>0</v>
      </c>
      <c r="J50" s="20">
        <f t="shared" si="0"/>
        <v>-17</v>
      </c>
      <c r="K50" s="1">
        <f t="shared" si="1"/>
        <v>0</v>
      </c>
      <c r="L50" s="1">
        <f t="shared" si="2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</row>
    <row r="51" spans="1:118" s="1" customFormat="1" x14ac:dyDescent="0.3">
      <c r="A51" s="1" t="s">
        <v>97</v>
      </c>
      <c r="B51" s="1" t="s">
        <v>98</v>
      </c>
      <c r="C51" s="20">
        <v>810179</v>
      </c>
      <c r="D51" s="20">
        <f>I51+212295.59</f>
        <v>671046.86</v>
      </c>
      <c r="E51" s="1" t="s">
        <v>123</v>
      </c>
      <c r="F51" s="1" t="s">
        <v>108</v>
      </c>
      <c r="G51" s="20">
        <v>477757.03</v>
      </c>
      <c r="H51" s="20">
        <v>477757.03</v>
      </c>
      <c r="I51" s="20">
        <v>458751.27</v>
      </c>
      <c r="J51" s="20">
        <f t="shared" si="0"/>
        <v>-19005.760000000009</v>
      </c>
      <c r="K51" s="1">
        <f t="shared" si="1"/>
        <v>0.96021877480274853</v>
      </c>
      <c r="L51" s="1">
        <f t="shared" si="2"/>
        <v>0.96021877480274853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</row>
    <row r="52" spans="1:118" s="1" customFormat="1" x14ac:dyDescent="0.3">
      <c r="A52" s="1" t="s">
        <v>131</v>
      </c>
      <c r="B52" s="1" t="s">
        <v>132</v>
      </c>
      <c r="C52" s="20">
        <v>321633</v>
      </c>
      <c r="D52" s="20">
        <v>0</v>
      </c>
      <c r="E52" s="22">
        <v>44562</v>
      </c>
      <c r="F52" s="22">
        <v>45657</v>
      </c>
      <c r="G52" s="20">
        <v>1000</v>
      </c>
      <c r="H52" s="20">
        <v>14580</v>
      </c>
      <c r="I52" s="20">
        <v>14580</v>
      </c>
      <c r="J52" s="20">
        <f t="shared" si="0"/>
        <v>0</v>
      </c>
      <c r="K52" s="1">
        <f t="shared" si="1"/>
        <v>14.58</v>
      </c>
      <c r="L52" s="1">
        <f t="shared" si="2"/>
        <v>1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</row>
    <row r="53" spans="1:118" s="1" customFormat="1" x14ac:dyDescent="0.3">
      <c r="A53" s="1" t="s">
        <v>48</v>
      </c>
      <c r="B53" s="1" t="s">
        <v>133</v>
      </c>
      <c r="C53" s="20">
        <v>115444</v>
      </c>
      <c r="D53" s="1">
        <v>0</v>
      </c>
      <c r="E53" s="22">
        <v>39083</v>
      </c>
      <c r="F53" s="22">
        <v>45291</v>
      </c>
      <c r="G53" s="20">
        <v>5000</v>
      </c>
      <c r="H53" s="20">
        <v>0</v>
      </c>
      <c r="I53" s="20">
        <v>0</v>
      </c>
      <c r="J53" s="20">
        <f t="shared" si="0"/>
        <v>0</v>
      </c>
      <c r="K53" s="1">
        <f t="shared" si="1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</row>
    <row r="54" spans="1:118" s="1" customFormat="1" x14ac:dyDescent="0.3">
      <c r="A54" s="1" t="s">
        <v>136</v>
      </c>
      <c r="B54" s="1" t="s">
        <v>137</v>
      </c>
      <c r="C54" s="20">
        <v>927714</v>
      </c>
      <c r="D54" s="20">
        <v>0</v>
      </c>
      <c r="E54" s="22">
        <v>44562</v>
      </c>
      <c r="F54" s="22">
        <v>45291</v>
      </c>
      <c r="G54" s="20">
        <v>48800</v>
      </c>
      <c r="H54" s="20">
        <v>45302</v>
      </c>
      <c r="I54" s="20">
        <v>44173.33</v>
      </c>
      <c r="J54" s="20">
        <f t="shared" si="0"/>
        <v>-1128.6699999999983</v>
      </c>
      <c r="K54" s="1">
        <f t="shared" si="1"/>
        <v>0.90519118852459024</v>
      </c>
      <c r="L54" s="1">
        <f t="shared" si="2"/>
        <v>0.97508564743278447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</row>
    <row r="55" spans="1:118" s="1" customFormat="1" x14ac:dyDescent="0.3">
      <c r="A55" s="1" t="s">
        <v>138</v>
      </c>
      <c r="B55" s="1" t="s">
        <v>139</v>
      </c>
      <c r="C55" s="20">
        <v>28950</v>
      </c>
      <c r="D55" s="1">
        <v>0</v>
      </c>
      <c r="E55" s="22">
        <v>44682</v>
      </c>
      <c r="F55" s="22">
        <v>46022</v>
      </c>
      <c r="G55" s="20">
        <v>28950</v>
      </c>
      <c r="H55" s="20">
        <v>29950</v>
      </c>
      <c r="I55" s="20">
        <v>0</v>
      </c>
      <c r="J55" s="20">
        <f t="shared" si="0"/>
        <v>-29950</v>
      </c>
      <c r="K55" s="1">
        <f t="shared" si="1"/>
        <v>0</v>
      </c>
      <c r="L55" s="1">
        <f t="shared" si="2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</row>
    <row r="56" spans="1:118" s="1" customFormat="1" x14ac:dyDescent="0.3">
      <c r="A56" s="1" t="s">
        <v>99</v>
      </c>
      <c r="B56" s="1" t="s">
        <v>100</v>
      </c>
      <c r="C56" s="1">
        <v>5000</v>
      </c>
      <c r="D56" s="1">
        <v>0</v>
      </c>
      <c r="E56" s="1" t="s">
        <v>124</v>
      </c>
      <c r="F56" s="1" t="s">
        <v>104</v>
      </c>
      <c r="G56" s="20">
        <v>5000</v>
      </c>
      <c r="H56" s="20">
        <v>5000</v>
      </c>
      <c r="I56" s="20">
        <v>0</v>
      </c>
      <c r="J56" s="20">
        <f t="shared" si="0"/>
        <v>-5000</v>
      </c>
      <c r="K56" s="1">
        <f t="shared" si="1"/>
        <v>0</v>
      </c>
      <c r="L56" s="1">
        <f t="shared" si="2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</row>
    <row r="57" spans="1:118" x14ac:dyDescent="0.3">
      <c r="C57" s="21">
        <f>SUM(C7:C56)</f>
        <v>52044860.120000005</v>
      </c>
      <c r="D57" s="21">
        <f>SUM(D7:D56)</f>
        <v>22107071.339999992</v>
      </c>
      <c r="E57" t="s">
        <v>125</v>
      </c>
      <c r="F57" t="s">
        <v>108</v>
      </c>
      <c r="G57" s="21">
        <f>SUM(G7:G56)</f>
        <v>10367851.549999999</v>
      </c>
      <c r="H57" s="21">
        <f>SUM(H7:H56)</f>
        <v>7222007.1100000022</v>
      </c>
      <c r="I57" s="21">
        <f>SUM(I7:I56)</f>
        <v>8750539.8500000015</v>
      </c>
      <c r="J57" s="21">
        <f>SUM(J7:J56)</f>
        <v>1528532.7399999998</v>
      </c>
    </row>
    <row r="58" spans="1:118" x14ac:dyDescent="0.3">
      <c r="J58" s="21">
        <f>H57-I57</f>
        <v>-1528532.7399999993</v>
      </c>
    </row>
  </sheetData>
  <pageMargins left="0.23622047244094491" right="0.23622047244094491" top="0" bottom="0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E4BD1-BF0D-4F0A-BB1E-2B20BA8BA0D5}">
  <dimension ref="A2:K11"/>
  <sheetViews>
    <sheetView workbookViewId="0">
      <selection activeCell="C20" sqref="C20"/>
    </sheetView>
  </sheetViews>
  <sheetFormatPr defaultRowHeight="14.4" x14ac:dyDescent="0.3"/>
  <cols>
    <col min="1" max="1" width="26" customWidth="1"/>
    <col min="3" max="4" width="14.33203125" customWidth="1"/>
    <col min="5" max="5" width="14.109375" customWidth="1"/>
    <col min="8" max="8" width="13.5546875" customWidth="1"/>
  </cols>
  <sheetData>
    <row r="2" spans="1:11" ht="15" thickBot="1" x14ac:dyDescent="0.35"/>
    <row r="3" spans="1:11" x14ac:dyDescent="0.3">
      <c r="A3" s="3"/>
      <c r="B3" s="4" t="s">
        <v>20</v>
      </c>
      <c r="C3" s="5"/>
      <c r="D3" s="5"/>
      <c r="E3" s="6"/>
      <c r="F3" s="4" t="s">
        <v>21</v>
      </c>
      <c r="G3" s="5"/>
      <c r="H3" s="5"/>
      <c r="I3" s="12"/>
      <c r="J3" s="14"/>
      <c r="K3" s="13"/>
    </row>
    <row r="4" spans="1:11" x14ac:dyDescent="0.3">
      <c r="A4" s="3" t="s">
        <v>0</v>
      </c>
      <c r="B4" s="7" t="s">
        <v>10</v>
      </c>
      <c r="C4" s="1" t="s">
        <v>9</v>
      </c>
      <c r="D4" s="1" t="s">
        <v>8</v>
      </c>
      <c r="E4" s="2" t="s">
        <v>7</v>
      </c>
      <c r="F4" s="7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2" t="s">
        <v>6</v>
      </c>
    </row>
    <row r="5" spans="1:11" x14ac:dyDescent="0.3">
      <c r="A5" s="3" t="s">
        <v>1</v>
      </c>
      <c r="B5" s="15" t="s">
        <v>14</v>
      </c>
      <c r="C5" s="16" t="s">
        <v>15</v>
      </c>
      <c r="D5" s="16" t="s">
        <v>16</v>
      </c>
      <c r="E5" s="17" t="s">
        <v>16</v>
      </c>
      <c r="F5" s="15" t="s">
        <v>14</v>
      </c>
      <c r="G5" s="16" t="s">
        <v>14</v>
      </c>
      <c r="H5" s="16" t="s">
        <v>14</v>
      </c>
      <c r="I5" s="16" t="s">
        <v>14</v>
      </c>
      <c r="J5" s="16"/>
      <c r="K5" s="17"/>
    </row>
    <row r="6" spans="1:11" ht="15" thickBot="1" x14ac:dyDescent="0.35">
      <c r="A6" s="8">
        <v>1</v>
      </c>
      <c r="B6" s="9">
        <v>2</v>
      </c>
      <c r="C6" s="10">
        <v>3</v>
      </c>
      <c r="D6" s="10">
        <v>4</v>
      </c>
      <c r="E6" s="11">
        <v>5</v>
      </c>
      <c r="F6" s="9">
        <v>6</v>
      </c>
      <c r="G6" s="10">
        <v>7</v>
      </c>
      <c r="H6" s="10">
        <v>8</v>
      </c>
      <c r="I6" s="10" t="s">
        <v>11</v>
      </c>
      <c r="J6" s="10" t="s">
        <v>12</v>
      </c>
      <c r="K6" s="11" t="s">
        <v>13</v>
      </c>
    </row>
    <row r="8" spans="1:11" x14ac:dyDescent="0.3">
      <c r="A8" t="s">
        <v>17</v>
      </c>
    </row>
    <row r="9" spans="1:11" x14ac:dyDescent="0.3">
      <c r="A9" t="s">
        <v>22</v>
      </c>
    </row>
    <row r="10" spans="1:11" x14ac:dyDescent="0.3">
      <c r="A10" t="s">
        <v>18</v>
      </c>
    </row>
    <row r="11" spans="1:11" x14ac:dyDescent="0.3">
      <c r="A1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F6D1F-A258-4BB1-8A28-BD26D0CBDD2F}">
  <dimension ref="A2:K11"/>
  <sheetViews>
    <sheetView workbookViewId="0">
      <selection activeCell="E21" sqref="E21"/>
    </sheetView>
  </sheetViews>
  <sheetFormatPr defaultRowHeight="14.4" x14ac:dyDescent="0.3"/>
  <cols>
    <col min="1" max="1" width="25.5546875" customWidth="1"/>
    <col min="3" max="4" width="15.109375" customWidth="1"/>
    <col min="5" max="5" width="12.5546875" customWidth="1"/>
    <col min="8" max="8" width="12.44140625" customWidth="1"/>
  </cols>
  <sheetData>
    <row r="2" spans="1:11" ht="15" thickBot="1" x14ac:dyDescent="0.35"/>
    <row r="3" spans="1:11" x14ac:dyDescent="0.3">
      <c r="A3" s="3"/>
      <c r="B3" s="4" t="s">
        <v>20</v>
      </c>
      <c r="C3" s="5"/>
      <c r="D3" s="5"/>
      <c r="E3" s="6"/>
      <c r="F3" s="4" t="s">
        <v>21</v>
      </c>
      <c r="G3" s="5"/>
      <c r="H3" s="5"/>
      <c r="I3" s="12"/>
      <c r="J3" s="14"/>
      <c r="K3" s="13"/>
    </row>
    <row r="4" spans="1:11" x14ac:dyDescent="0.3">
      <c r="A4" s="3" t="s">
        <v>0</v>
      </c>
      <c r="B4" s="7" t="s">
        <v>10</v>
      </c>
      <c r="C4" s="1" t="s">
        <v>9</v>
      </c>
      <c r="D4" s="1" t="s">
        <v>8</v>
      </c>
      <c r="E4" s="2" t="s">
        <v>7</v>
      </c>
      <c r="F4" s="7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2" t="s">
        <v>6</v>
      </c>
    </row>
    <row r="5" spans="1:11" x14ac:dyDescent="0.3">
      <c r="A5" s="3" t="s">
        <v>1</v>
      </c>
      <c r="B5" s="15" t="s">
        <v>14</v>
      </c>
      <c r="C5" s="16" t="s">
        <v>15</v>
      </c>
      <c r="D5" s="16" t="s">
        <v>16</v>
      </c>
      <c r="E5" s="17" t="s">
        <v>16</v>
      </c>
      <c r="F5" s="15" t="s">
        <v>14</v>
      </c>
      <c r="G5" s="16" t="s">
        <v>14</v>
      </c>
      <c r="H5" s="16" t="s">
        <v>14</v>
      </c>
      <c r="I5" s="16" t="s">
        <v>14</v>
      </c>
      <c r="J5" s="16"/>
      <c r="K5" s="17"/>
    </row>
    <row r="6" spans="1:11" ht="15" thickBot="1" x14ac:dyDescent="0.35">
      <c r="A6" s="8">
        <v>1</v>
      </c>
      <c r="B6" s="9">
        <v>2</v>
      </c>
      <c r="C6" s="10">
        <v>3</v>
      </c>
      <c r="D6" s="10">
        <v>4</v>
      </c>
      <c r="E6" s="11">
        <v>5</v>
      </c>
      <c r="F6" s="9">
        <v>6</v>
      </c>
      <c r="G6" s="10">
        <v>7</v>
      </c>
      <c r="H6" s="10">
        <v>8</v>
      </c>
      <c r="I6" s="10" t="s">
        <v>11</v>
      </c>
      <c r="J6" s="10" t="s">
        <v>12</v>
      </c>
      <c r="K6" s="11" t="s">
        <v>13</v>
      </c>
    </row>
    <row r="8" spans="1:11" x14ac:dyDescent="0.3">
      <c r="A8" t="s">
        <v>17</v>
      </c>
    </row>
    <row r="9" spans="1:11" x14ac:dyDescent="0.3">
      <c r="A9" t="s">
        <v>22</v>
      </c>
    </row>
    <row r="10" spans="1:11" x14ac:dyDescent="0.3">
      <c r="A10" t="s">
        <v>18</v>
      </c>
    </row>
    <row r="11" spans="1:11" x14ac:dyDescent="0.3">
      <c r="A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Lavra</dc:creator>
  <cp:lastModifiedBy>Veronika</cp:lastModifiedBy>
  <cp:lastPrinted>2023-03-30T07:23:46Z</cp:lastPrinted>
  <dcterms:created xsi:type="dcterms:W3CDTF">2022-03-08T10:25:34Z</dcterms:created>
  <dcterms:modified xsi:type="dcterms:W3CDTF">2023-03-30T08:21:42Z</dcterms:modified>
</cp:coreProperties>
</file>